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riellemanabat/Desktop/AFA PhD/UAB/Manuscripts/ACase Activity Assay Protocol Paper/Bio-protocol submission/Submission (April 1 2026)/Supplementary information/"/>
    </mc:Choice>
  </mc:AlternateContent>
  <xr:revisionPtr revIDLastSave="0" documentId="13_ncr:1_{7157B21C-4764-0D4B-88EE-7E7A987E2579}" xr6:coauthVersionLast="47" xr6:coauthVersionMax="47" xr10:uidLastSave="{00000000-0000-0000-0000-000000000000}"/>
  <bookViews>
    <workbookView xWindow="0" yWindow="6640" windowWidth="34560" windowHeight="21700" xr2:uid="{A59A3440-84FA-954D-8FC0-4C70A9D3D435}"/>
  </bookViews>
  <sheets>
    <sheet name="Figure 1 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1" l="1"/>
  <c r="E26" i="1"/>
  <c r="E27" i="1"/>
  <c r="E28" i="1"/>
  <c r="E29" i="1"/>
  <c r="E30" i="1"/>
  <c r="E31" i="1"/>
  <c r="E24" i="1"/>
  <c r="B25" i="1"/>
  <c r="B26" i="1"/>
  <c r="B27" i="1"/>
  <c r="B28" i="1"/>
  <c r="B29" i="1"/>
  <c r="B30" i="1"/>
  <c r="B31" i="1"/>
  <c r="B24" i="1"/>
  <c r="B14" i="1"/>
  <c r="B15" i="1"/>
  <c r="B16" i="1"/>
  <c r="B17" i="1"/>
  <c r="B18" i="1"/>
  <c r="B19" i="1"/>
  <c r="B20" i="1"/>
  <c r="B13" i="1"/>
  <c r="A14" i="1"/>
  <c r="A15" i="1"/>
  <c r="A16" i="1"/>
  <c r="A17" i="1"/>
  <c r="A18" i="1"/>
  <c r="A19" i="1"/>
  <c r="A20" i="1"/>
  <c r="A13" i="1"/>
</calcChain>
</file>

<file path=xl/sharedStrings.xml><?xml version="1.0" encoding="utf-8"?>
<sst xmlns="http://schemas.openxmlformats.org/spreadsheetml/2006/main" count="6" uniqueCount="5">
  <si>
    <t>uM</t>
  </si>
  <si>
    <t>S/B ratio</t>
  </si>
  <si>
    <r>
      <t>(</t>
    </r>
    <r>
      <rPr>
        <b/>
        <sz val="12"/>
        <color theme="1"/>
        <rFont val="Aptos Narrow"/>
        <scheme val="minor"/>
      </rPr>
      <t>A</t>
    </r>
    <r>
      <rPr>
        <sz val="12"/>
        <color theme="1"/>
        <rFont val="Aptos Narrow"/>
        <family val="2"/>
        <scheme val="minor"/>
      </rPr>
      <t>) Raw data from plate reader for first two columns from 96-well plate</t>
    </r>
  </si>
  <si>
    <r>
      <t>(</t>
    </r>
    <r>
      <rPr>
        <b/>
        <sz val="12"/>
        <color theme="1"/>
        <rFont val="Aptos Narrow"/>
        <scheme val="minor"/>
      </rPr>
      <t>B</t>
    </r>
    <r>
      <rPr>
        <sz val="12"/>
        <color theme="1"/>
        <rFont val="Aptos Narrow"/>
        <scheme val="minor"/>
      </rPr>
      <t xml:space="preserve">) </t>
    </r>
    <r>
      <rPr>
        <sz val="12"/>
        <color theme="1"/>
        <rFont val="Aptos Narrow"/>
        <family val="2"/>
        <scheme val="minor"/>
      </rPr>
      <t>Standard curve RFU - Blank RFU</t>
    </r>
  </si>
  <si>
    <r>
      <t>(</t>
    </r>
    <r>
      <rPr>
        <b/>
        <sz val="12"/>
        <color theme="1"/>
        <rFont val="Aptos Narrow"/>
        <scheme val="minor"/>
      </rPr>
      <t>C</t>
    </r>
    <r>
      <rPr>
        <sz val="12"/>
        <color theme="1"/>
        <rFont val="Aptos Narrow"/>
        <scheme val="minor"/>
      </rPr>
      <t>) Signal-to-background ratios for each point in the standard curve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</si>
</sst>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ptos Narrow"/>
      <family val="2"/>
      <scheme val="minor"/>
    </font>
    <font>
      <b/>
      <sz val="11"/>
      <color rgb="FF00000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2" fillId="0" borderId="8" xfId="0" applyFon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C7EFF-C83D-EE4B-A4F5-53E4B4100E58}">
  <dimension ref="A1:E31"/>
  <sheetViews>
    <sheetView tabSelected="1" workbookViewId="0">
      <selection activeCell="E6" sqref="E6"/>
    </sheetView>
  </sheetViews>
  <sheetFormatPr baseColWidth="10" defaultRowHeight="16" x14ac:dyDescent="0.2"/>
  <sheetData>
    <row r="1" spans="1:3" ht="77" customHeight="1" x14ac:dyDescent="0.2">
      <c r="A1" s="12" t="s">
        <v>2</v>
      </c>
      <c r="B1" s="12"/>
    </row>
    <row r="2" spans="1:3" x14ac:dyDescent="0.2">
      <c r="A2" s="1">
        <v>1</v>
      </c>
      <c r="B2" s="1">
        <v>2</v>
      </c>
    </row>
    <row r="3" spans="1:3" x14ac:dyDescent="0.2">
      <c r="A3" s="2">
        <v>60421</v>
      </c>
      <c r="B3" s="2">
        <v>61125</v>
      </c>
    </row>
    <row r="4" spans="1:3" x14ac:dyDescent="0.2">
      <c r="A4" s="2">
        <v>31257</v>
      </c>
      <c r="B4" s="2">
        <v>31681</v>
      </c>
    </row>
    <row r="5" spans="1:3" x14ac:dyDescent="0.2">
      <c r="A5" s="2">
        <v>17435</v>
      </c>
      <c r="B5" s="2">
        <v>17825</v>
      </c>
    </row>
    <row r="6" spans="1:3" x14ac:dyDescent="0.2">
      <c r="A6" s="2">
        <v>10722</v>
      </c>
      <c r="B6" s="2">
        <v>10771</v>
      </c>
    </row>
    <row r="7" spans="1:3" x14ac:dyDescent="0.2">
      <c r="A7" s="2">
        <v>7683</v>
      </c>
      <c r="B7" s="2">
        <v>7556</v>
      </c>
    </row>
    <row r="8" spans="1:3" x14ac:dyDescent="0.2">
      <c r="A8" s="2">
        <v>4549</v>
      </c>
      <c r="B8" s="2">
        <v>4531</v>
      </c>
    </row>
    <row r="9" spans="1:3" x14ac:dyDescent="0.2">
      <c r="A9" s="2">
        <v>3220</v>
      </c>
      <c r="B9" s="2">
        <v>2961</v>
      </c>
    </row>
    <row r="10" spans="1:3" x14ac:dyDescent="0.2">
      <c r="A10" s="2">
        <v>1503</v>
      </c>
      <c r="B10" s="2">
        <v>1470</v>
      </c>
    </row>
    <row r="11" spans="1:3" ht="17" thickBot="1" x14ac:dyDescent="0.25"/>
    <row r="12" spans="1:3" ht="38" customHeight="1" x14ac:dyDescent="0.2">
      <c r="A12" s="13" t="s">
        <v>3</v>
      </c>
      <c r="B12" s="13"/>
      <c r="C12" s="3" t="s">
        <v>0</v>
      </c>
    </row>
    <row r="13" spans="1:3" x14ac:dyDescent="0.2">
      <c r="A13" s="6">
        <f>A3-$A$10</f>
        <v>58918</v>
      </c>
      <c r="B13" s="7">
        <f>B3-$B$10</f>
        <v>59655</v>
      </c>
      <c r="C13" s="4">
        <v>1</v>
      </c>
    </row>
    <row r="14" spans="1:3" x14ac:dyDescent="0.2">
      <c r="A14" s="6">
        <f t="shared" ref="A14:A20" si="0">A4-$A$10</f>
        <v>29754</v>
      </c>
      <c r="B14" s="7">
        <f t="shared" ref="B14:B20" si="1">B4-$B$10</f>
        <v>30211</v>
      </c>
      <c r="C14" s="4">
        <v>0.5</v>
      </c>
    </row>
    <row r="15" spans="1:3" x14ac:dyDescent="0.2">
      <c r="A15" s="6">
        <f t="shared" si="0"/>
        <v>15932</v>
      </c>
      <c r="B15" s="7">
        <f t="shared" si="1"/>
        <v>16355</v>
      </c>
      <c r="C15" s="4">
        <v>0.25</v>
      </c>
    </row>
    <row r="16" spans="1:3" x14ac:dyDescent="0.2">
      <c r="A16" s="6">
        <f t="shared" si="0"/>
        <v>9219</v>
      </c>
      <c r="B16" s="7">
        <f t="shared" si="1"/>
        <v>9301</v>
      </c>
      <c r="C16" s="4">
        <v>0.15</v>
      </c>
    </row>
    <row r="17" spans="1:5" x14ac:dyDescent="0.2">
      <c r="A17" s="6">
        <f t="shared" si="0"/>
        <v>6180</v>
      </c>
      <c r="B17" s="7">
        <f t="shared" si="1"/>
        <v>6086</v>
      </c>
      <c r="C17" s="4">
        <v>0.1</v>
      </c>
    </row>
    <row r="18" spans="1:5" x14ac:dyDescent="0.2">
      <c r="A18" s="6">
        <f t="shared" si="0"/>
        <v>3046</v>
      </c>
      <c r="B18" s="7">
        <f t="shared" si="1"/>
        <v>3061</v>
      </c>
      <c r="C18" s="4">
        <v>0.05</v>
      </c>
    </row>
    <row r="19" spans="1:5" x14ac:dyDescent="0.2">
      <c r="A19" s="6">
        <f t="shared" si="0"/>
        <v>1717</v>
      </c>
      <c r="B19" s="7">
        <f t="shared" si="1"/>
        <v>1491</v>
      </c>
      <c r="C19" s="4">
        <v>2.5000000000000001E-2</v>
      </c>
    </row>
    <row r="20" spans="1:5" ht="17" thickBot="1" x14ac:dyDescent="0.25">
      <c r="A20" s="6">
        <f t="shared" si="0"/>
        <v>0</v>
      </c>
      <c r="B20" s="7">
        <f t="shared" si="1"/>
        <v>0</v>
      </c>
      <c r="C20" s="5">
        <v>0</v>
      </c>
    </row>
    <row r="22" spans="1:5" x14ac:dyDescent="0.2">
      <c r="A22" s="13" t="s">
        <v>4</v>
      </c>
      <c r="B22" s="13"/>
      <c r="C22" s="13"/>
      <c r="D22" s="13"/>
      <c r="E22" s="13"/>
    </row>
    <row r="23" spans="1:5" x14ac:dyDescent="0.2">
      <c r="A23" s="10">
        <v>1</v>
      </c>
      <c r="B23" s="11" t="s">
        <v>1</v>
      </c>
      <c r="D23" s="10">
        <v>2</v>
      </c>
      <c r="E23" s="11" t="s">
        <v>1</v>
      </c>
    </row>
    <row r="24" spans="1:5" x14ac:dyDescent="0.2">
      <c r="A24" s="8">
        <v>60421</v>
      </c>
      <c r="B24" s="9">
        <f>A24/$A$31</f>
        <v>40.200266134397872</v>
      </c>
      <c r="D24" s="2">
        <v>61125</v>
      </c>
      <c r="E24" s="9">
        <f>D24/$D$31</f>
        <v>41.581632653061227</v>
      </c>
    </row>
    <row r="25" spans="1:5" x14ac:dyDescent="0.2">
      <c r="A25" s="8">
        <v>31257</v>
      </c>
      <c r="B25" s="9">
        <f t="shared" ref="B25:B31" si="2">A25/$A$31</f>
        <v>20.796407185628741</v>
      </c>
      <c r="D25" s="2">
        <v>31681</v>
      </c>
      <c r="E25" s="9">
        <f t="shared" ref="E25:E31" si="3">D25/$D$31</f>
        <v>21.551700680272109</v>
      </c>
    </row>
    <row r="26" spans="1:5" x14ac:dyDescent="0.2">
      <c r="A26" s="8">
        <v>17435</v>
      </c>
      <c r="B26" s="9">
        <f t="shared" si="2"/>
        <v>11.600133067198936</v>
      </c>
      <c r="D26" s="2">
        <v>17825</v>
      </c>
      <c r="E26" s="9">
        <f t="shared" si="3"/>
        <v>12.125850340136054</v>
      </c>
    </row>
    <row r="27" spans="1:5" x14ac:dyDescent="0.2">
      <c r="A27" s="8">
        <v>10722</v>
      </c>
      <c r="B27" s="9">
        <f t="shared" si="2"/>
        <v>7.1337325349301395</v>
      </c>
      <c r="D27" s="2">
        <v>10771</v>
      </c>
      <c r="E27" s="9">
        <f t="shared" si="3"/>
        <v>7.3272108843537413</v>
      </c>
    </row>
    <row r="28" spans="1:5" x14ac:dyDescent="0.2">
      <c r="A28" s="8">
        <v>7683</v>
      </c>
      <c r="B28" s="9">
        <f t="shared" si="2"/>
        <v>5.1117764471057887</v>
      </c>
      <c r="D28" s="2">
        <v>7556</v>
      </c>
      <c r="E28" s="9">
        <f t="shared" si="3"/>
        <v>5.1401360544217685</v>
      </c>
    </row>
    <row r="29" spans="1:5" x14ac:dyDescent="0.2">
      <c r="A29" s="8">
        <v>4549</v>
      </c>
      <c r="B29" s="9">
        <f t="shared" si="2"/>
        <v>3.0266134397870923</v>
      </c>
      <c r="D29" s="2">
        <v>4531</v>
      </c>
      <c r="E29" s="9">
        <f t="shared" si="3"/>
        <v>3.0823129251700681</v>
      </c>
    </row>
    <row r="30" spans="1:5" x14ac:dyDescent="0.2">
      <c r="A30" s="8">
        <v>3220</v>
      </c>
      <c r="B30" s="9">
        <f t="shared" si="2"/>
        <v>2.142381902860945</v>
      </c>
      <c r="D30" s="2">
        <v>2961</v>
      </c>
      <c r="E30" s="9">
        <f t="shared" si="3"/>
        <v>2.0142857142857142</v>
      </c>
    </row>
    <row r="31" spans="1:5" x14ac:dyDescent="0.2">
      <c r="A31" s="8">
        <v>1503</v>
      </c>
      <c r="B31" s="9">
        <f t="shared" si="2"/>
        <v>1</v>
      </c>
      <c r="D31" s="2">
        <v>1470</v>
      </c>
      <c r="E31" s="9">
        <f t="shared" si="3"/>
        <v>1</v>
      </c>
    </row>
  </sheetData>
  <mergeCells count="3">
    <mergeCell ref="A1:B1"/>
    <mergeCell ref="A12:B12"/>
    <mergeCell ref="A22:E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1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Manabat, Arielle F</dc:creator>
  <cp:lastModifiedBy>Manabat, Arielle F</cp:lastModifiedBy>
  <dcterms:created xsi:type="dcterms:W3CDTF">2026-02-20T16:40:17Z</dcterms:created>
  <dcterms:modified xsi:type="dcterms:W3CDTF">2026-03-30T21:39:19Z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e7542bc-63e5-412b-b0a0-d9586028a7d0_Enabled">
    <vt:lpwstr>true</vt:lpwstr>
  </property>
  <property fmtid="{D5CDD505-2E9C-101B-9397-08002B2CF9AE}" pid="3" name="MSIP_Label_ae7542bc-63e5-412b-b0a0-d9586028a7d0_SetDate">
    <vt:lpwstr>2026-02-20T16:40:19Z</vt:lpwstr>
  </property>
  <property fmtid="{D5CDD505-2E9C-101B-9397-08002B2CF9AE}" pid="4" name="MSIP_Label_ae7542bc-63e5-412b-b0a0-d9586028a7d0_Method">
    <vt:lpwstr>Standard</vt:lpwstr>
  </property>
  <property fmtid="{D5CDD505-2E9C-101B-9397-08002B2CF9AE}" pid="5" name="MSIP_Label_ae7542bc-63e5-412b-b0a0-d9586028a7d0_Name">
    <vt:lpwstr>Sensitive</vt:lpwstr>
  </property>
  <property fmtid="{D5CDD505-2E9C-101B-9397-08002B2CF9AE}" pid="6" name="MSIP_Label_ae7542bc-63e5-412b-b0a0-d9586028a7d0_SiteId">
    <vt:lpwstr>d8999fe4-76af-40b3-b435-1d8977abc08c</vt:lpwstr>
  </property>
  <property fmtid="{D5CDD505-2E9C-101B-9397-08002B2CF9AE}" pid="7" name="MSIP_Label_ae7542bc-63e5-412b-b0a0-d9586028a7d0_ActionId">
    <vt:lpwstr>aa415921-5734-436e-8516-d10107901b7d</vt:lpwstr>
  </property>
  <property fmtid="{D5CDD505-2E9C-101B-9397-08002B2CF9AE}" pid="8" name="MSIP_Label_ae7542bc-63e5-412b-b0a0-d9586028a7d0_ContentBits">
    <vt:lpwstr>0</vt:lpwstr>
  </property>
  <property fmtid="{D5CDD505-2E9C-101B-9397-08002B2CF9AE}" pid="9" name="MSIP_Label_ae7542bc-63e5-412b-b0a0-d9586028a7d0_Tag">
    <vt:lpwstr>50, 3, 0, 1</vt:lpwstr>
  </property>
</Properties>
</file>